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DD1A68B-48F5-435F-A887-1847B14F650F}"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<sst xmlns="http://schemas.openxmlformats.org/spreadsheetml/2006/main" count="2410" uniqueCount="491">
  <si>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</si>
  <si>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</si>
  <si>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</si>
  <si>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</si>
  <si>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</si>
  <si>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</si>
  <si>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</si>
  <si>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</si>
  <si>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</si>
  <si>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</si>
  <si>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</si>
  <si>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</si>
  <si>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</si>
  <si>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</si>
  <si>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</si>
  <si>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</si>
  <si>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</si>
  <si>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</si>
  <si>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</si>
  <si>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</si>
  <si>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</si>
  <si>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</si>
  <si>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</si>
  <si>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</si>
  <si>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</si>
  <si>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</si>
  <si>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</si>
  <si>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</si>
  <si>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</si>
  <si>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</si>
  <si>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</si>
  <si>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</si>
  <si>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</si>
  <si>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</si>
  <si>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</si>
  <si>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</si>
  <si>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</si>
  <si>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</si>
  <si>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</si>
  <si>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</si>
  <si>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</si>
  <si>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</si>
  <si>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</si>
  <si>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</si>
  <si>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</si>
  <si>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</si>
  <si>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</si>
  <si>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</si>
  <si>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</si>
  <si>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</si>
  <si>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</si>
  <si>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</si>
  <si>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</si>
  <si>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</si>
  <si>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</si>
  <si>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</si>
  <si>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</si>
  <si>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</si>
  <si>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</si>
  <si>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</si>
  <si>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</si>
  <si>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</si>
  <si>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</si>
  <si>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</si>
  <si>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</si>
  <si>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</si>
  <si>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</si>
  <si>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</si>
  <si>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</si>
  <si>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</si>
  <si>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</si>
  <si>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</si>
  <si>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</si>
  <si>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</si>
  <si>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</si>
  <si>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</si>
  <si>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</si>
  <si>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</si>
  <si>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</si>
  <si>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</si>
  <si>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</si>
  <si>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</si>
  <si>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</si>
  <si>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</si>
  <si>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</si>
  <si>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</si>
  <si>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</si>
  <si>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</si>
  <si>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</si>
  <si>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</si>
  <si>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</si>
  <si>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</si>
  <si>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</si>
  <si>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</si>
  <si>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</si>
  <si>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</si>
  <si>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</si>
  <si>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</si>
  <si>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</si>
  <si>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</si>
  <si>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</si>
  <si>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</si>
  <si>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</si>
  <si>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</si>
  <si>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</si>
  <si>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</si>
  <si>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</si>
  <si>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</si>
  <si>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</si>
  <si>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</si>
  <si>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</si>
  <si>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</si>
  <si>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</si>
  <si>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</si>
  <si>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</si>
  <si>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</si>
  <si>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</si>
  <si>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</si>
  <si>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</si>
  <si>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</si>
  <si>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</si>
  <si>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</si>
  <si>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</si>
  <si>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</si>
  <si>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</si>
  <si>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</si>
  <si>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</si>
  <si>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</si>
  <si>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</si>
  <si>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</si>
  <si>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</si>
  <si>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</si>
  <si>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</si>
  <si>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</si>
  <si>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</si>
  <si>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</si>
  <si>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</si>
  <si>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</si>
  <si>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</si>
  <si>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</si>
  <si>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</si>
  <si>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</si>
  <si>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</si>
  <si>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</si>
  <si>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</si>
  <si>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</si>
  <si>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</si>
  <si>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</si>
  <si>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</si>
  <si>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</si>
  <si>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</si>
  <si>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</si>
  <si>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</si>
  <si>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</si>
  <si>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</si>
  <si>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</si>
  <si>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</si>
  <si>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</si>
  <si>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</si>
  <si>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</si>
  <si>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</si>
  <si>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</si>
  <si>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</si>
  <si>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</si>
  <si>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</si>
  <si>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</si>
  <si>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</si>
  <si>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</si>
  <si>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</si>
  <si>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</si>
  <si>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</si>
  <si>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</si>
  <si>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</si>
  <si>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</si>
  <si>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</si>
  <si>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</si>
  <si>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</si>
  <si>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</si>
  <si>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</si>
  <si>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</si>
  <si>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</si>
  <si>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</si>
  <si>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</si>
  <si>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</si>
  <si>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</si>
  <si>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</si>
  <si>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</si>
  <si>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</si>
  <si>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</si>
  <si>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</si>
  <si>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</si>
  <si>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</si>
  <si>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</si>
  <si>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</si>
  <si>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</si>
  <si>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</si>
  <si>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</si>
  <si>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</si>
  <si>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</si>
  <si>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</si>
  <si>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</si>
  <si>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</si>
  <si>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</si>
  <si>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</si>
  <si>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</si>
  <si>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</si>
  <si>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</si>
  <si>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</si>
  <si>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</si>
  <si>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</si>
  <si>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</si>
  <si>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</si>
  <si>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</si>
  <si>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</si>
  <si>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</si>
  <si>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</si>
  <si>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</si>
  <si>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</si>
  <si>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</si>
  <si>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</si>
  <si>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</si>
  <si>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</si>
  <si>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</si>
  <si>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</si>
  <si>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</si>
  <si>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</si>
  <si>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</si>
  <si>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</si>
  <si>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</si>
  <si>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</si>
  <si>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</si>
  <si>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</si>
  <si>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</si>
  <si>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</si>
  <si>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</si>
  <si>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</si>
  <si>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</si>
  <si>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</si>
  <si>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</si>
  <si>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</si>
  <si>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</si>
  <si>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</si>
  <si>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</si>
  <si>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</si>
  <si>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</si>
  <si>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</si>
  <si>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</si>
  <si>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</si>
  <si>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</si>
  <si>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</si>
  <si>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</si>
  <si>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</si>
  <si>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</si>
  <si>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</si>
  <si>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</si>
  <si>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</si>
  <si>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</si>
  <si>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</si>
  <si>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</si>
  <si>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</si>
  <si>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</si>
  <si>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</si>
  <si>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</si>
  <si>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</si>
  <si>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</si>
  <si>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</si>
  <si>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</si>
  <si>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</si>
  <si>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</si>
  <si>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</si>
  <si>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</si>
  <si>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</si>
  <si>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</si>
  <si>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</si>
  <si>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</si>
  <si>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</si>
  <si>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</si>
  <si>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</si>
  <si>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</si>
  <si>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</si>
  <si>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</si>
  <si>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</si>
  <si>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</si>
  <si>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</si>
  <si>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</si>
  <si>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</si>
  <si>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</si>
  <si>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</si>
  <si>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</si>
  <si>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</si>
  <si>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</si>
  <si>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</si>
  <si>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</si>
  <si>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</si>
  <si>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</si>
  <si>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</si>
  <si>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</si>
  <si>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</si>
  <si>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</si>
  <si>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</si>
  <si>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</si>
  <si>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</si>
  <si>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</si>
  <si>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</si>
  <si>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</si>
  <si>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</si>
  <si>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</si>
  <si>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</si>
  <si>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</si>
  <si>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</si>
  <si>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</si>
  <si>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</si>
  <si>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</si>
  <si>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</si>
  <si>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</si>
  <si>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</si>
  <si>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</si>
  <si>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</si>
  <si>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</si>
  <si>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</si>
  <si>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</si>
  <si>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</si>
  <si>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</si>
  <si>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</si>
  <si>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</si>
  <si>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</si>
  <si>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</si>
  <si>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</si>
  <si>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</si>
  <si>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</si>
  <si>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</si>
  <si>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</si>
  <si>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</si>
  <si>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</si>
  <si>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</si>
  <si>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</si>
  <si>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</si>
  <si>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</si>
  <si>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</si>
  <si>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</si>
  <si>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</si>
  <si>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</si>
  <si>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</si>
  <si>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</si>
  <si>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</si>
  <si>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</si>
  <si>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</si>
  <si>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</si>
  <si>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</si>
  <si>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</si>
  <si>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</si>
  <si>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</si>
  <si>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</si>
  <si>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</si>
  <si>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</si>
  <si>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</si>
  <si>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</si>
  <si>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</si>
  <si>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</si>
  <si>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</si>
  <si>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</si>
  <si>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</si>
  <si>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</si>
  <si>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</si>
  <si>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</si>
  <si>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</si>
  <si>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</si>
  <si>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</si>
  <si>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</si>
  <si>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</si>
  <si>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</si>
  <si>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</si>
  <si>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</si>
  <si>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</si>
  <si>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</si>
  <si>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</si>
  <si>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</si>
  <si>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</si>
  <si>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</si>
  <si>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</si>
  <si>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</si>
  <si>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</si>
  <si>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</si>
  <si>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</si>
  <si>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</si>
  <si>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</si>
  <si>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</si>
  <si>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</si>
  <si>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</si>
  <si>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</si>
  <si>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</si>
  <si>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</si>
  <si>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</si>
  <si>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</si>
  <si>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</si>
  <si>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</si>
  <si>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</si>
  <si>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</si>
  <si>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</si>
  <si>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</si>
  <si>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</si>
  <si>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</si>
  <si>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</si>
  <si>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</si>
  <si>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</si>
  <si>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</si>
  <si>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</si>
  <si>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</si>
  <si>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</si>
  <si>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</si>
  <si>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</si>
  <si>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</si>
  <si>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</si>
  <si>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</si>
  <si>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</si>
  <si>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</si>
  <si>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</si>
  <si>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</si>
  <si>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</si>
  <si>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</si>
  <si>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</si>
  <si>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</si>
  <si>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</si>
  <si>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</si>
  <si>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</si>
  <si>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</si>
  <si>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</si>
  <si>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</si>
  <si>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</si>
  <si>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</si>
  <si>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</si>
  <si>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</si>
  <si>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</si>
  <si>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</si>
  <si>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</si>
  <si>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</si>
  <si>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</si>
  <si>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</si>
  <si>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</si>
  <si>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</si>
  <si>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</si>
  <si>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</si>
  <si>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</si>
  <si>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</si>
  <si>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</si>
  <si>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</si>
  <si>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</si>
  <si>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</si>
  <si>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</si>
  <si>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</si>
  <si>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</si>
  <si>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</si>
  <si>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</si>
  <si>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</si>
  <si>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</si>
  <si>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</si>
  <si>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</si>
  <si>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</si>
  <si>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</si>
  <si>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</si>
  <si>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</si>
  <si>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</si>
  <si>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</si>
  <si>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</si>
  <si>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</si>
  <si>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</si>
  <si>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</si>
  <si>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</si>
  <si>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</si>
  <si>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</si>
  <si>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</si>
  <si>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</si>
  <si>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</si>
  <si>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</si>
  <si>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</si>
  <si>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</si>
  <si>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</si>
  <si>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</si>
  <si>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</si>
  <si>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</si>
  <si>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</si>
  <si>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</si>
  <si>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</si>
  <si>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ТП-95 ф. "Поселок 1" г.Артём</t>
  </si>
  <si>
    <t>Q_ДЭСК_36</t>
  </si>
  <si>
    <t>Реконструкция ВЛ-0,4(0,23)кВ в ВЛИ-0,4кВ ТП-95 ф. "Поселок 1" г.Артём: провод СИП2 3х120+1х95  длиной   290 метров</t>
  </si>
  <si>
    <t>1055,43379 тыс.руб.</t>
  </si>
  <si>
    <t xml:space="preserve">  ВЛ-0,4(0,23)кВ в ВЛИ-0,4кВ ТП-95 ф. "Поселок 1" </t>
  </si>
  <si>
    <t>1989</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</si>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</sst>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481</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484</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483</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486</v>
      </c>
    </row>
    <row r="49" spans="1:3" ht="47.25" x14ac:dyDescent="0.25">
      <c r="A49" s="4" t="s">
        <v>65</v>
      </c>
      <c r="B49" s="6" t="s">
        <v>66</v>
      </c>
      <c r="C49" s="139" t="str">
        <f>C48</f>
        <v>1055,43379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Q_ДЭСК_36</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ТП-95 ф. "Поселок 1"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ТП-95 ф. "Поселок 1" </v>
      </c>
      <c r="D25" s="177" t="str">
        <f>B25</f>
        <v xml:space="preserve">  ВЛ-0,4(0,23)кВ в ВЛИ-0,4кВ ТП-95 ф. "Поселок 1" </v>
      </c>
      <c r="E25" s="177" t="str">
        <f>B25</f>
        <v xml:space="preserve">  ВЛ-0,4(0,23)кВ в ВЛИ-0,4кВ ТП-95 ф. "Поселок 1" </v>
      </c>
      <c r="F25" s="140">
        <v>0.4</v>
      </c>
      <c r="G25" s="141">
        <v>0.4</v>
      </c>
      <c r="H25" s="141">
        <v>0.4</v>
      </c>
      <c r="I25" s="141">
        <v>0.4</v>
      </c>
      <c r="J25" s="142" t="s">
        <v>488</v>
      </c>
      <c r="K25" s="142" t="s">
        <v>10</v>
      </c>
      <c r="L25" s="143" t="s">
        <v>10</v>
      </c>
      <c r="M25" s="143" t="s">
        <v>489</v>
      </c>
      <c r="N25" s="140">
        <v>120</v>
      </c>
      <c r="O25" s="140" t="s">
        <v>474</v>
      </c>
      <c r="P25" s="140" t="s">
        <v>471</v>
      </c>
      <c r="Q25" s="140">
        <v>0.28999999999999998</v>
      </c>
      <c r="R25" s="141">
        <v>0.28999999999999998</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Q_ДЭСК_36</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ТП-95 ф. "Поселок 1"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ТП-95 ф. "Поселок 1" г.Артём: провод СИП2 3х120+1х95  длиной   290 метров</v>
      </c>
    </row>
    <row r="25" spans="1:21" ht="50.25" customHeight="1" x14ac:dyDescent="0.25">
      <c r="A25" s="4" t="s">
        <v>16</v>
      </c>
      <c r="B25" s="5" t="s">
        <v>94</v>
      </c>
      <c r="C25" s="137" t="str">
        <f>'1. паспорт местоположение'!C48</f>
        <v>1055,43379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Q_ДЭСК_36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ТП-95 ф. "Поселок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ТП-95 ф. "Поселок 1"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Q_ДЭСК_36</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ТП-95 ф. "Поселок 1"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Q_ДЭСК_36</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ТП-95 ф. "Поселок 1"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865.10966</f>
        <v>865.10965999999996</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zoomScale="90" zoomScaleSheetLayoutView="9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Q_ДЭСК_36</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ТП-95 ф. "Поселок 1"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8"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Q_ДЭСК_36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ТП-95 ф. "Поселок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482</v>
      </c>
      <c r="I20" s="246"/>
      <c r="J20" s="246"/>
      <c r="K20" s="246"/>
      <c r="L20" s="246" t="s">
        <v>480</v>
      </c>
      <c r="M20" s="246"/>
      <c r="N20" s="246"/>
      <c r="O20" s="246"/>
      <c r="P20" s="246" t="s">
        <v>479</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1.0819043159999999</v>
      </c>
      <c r="D24" s="182">
        <f>D27</f>
        <v>1.0554337899999999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1.0819043159999999</v>
      </c>
      <c r="Y24" s="172" t="s">
        <v>475</v>
      </c>
      <c r="Z24" s="173">
        <f>D24</f>
        <v>1.0554337899999999</v>
      </c>
      <c r="AA24" s="172" t="s">
        <v>475</v>
      </c>
      <c r="AB24" s="173">
        <f>X24</f>
        <v>1.0819043159999999</v>
      </c>
      <c r="AC24" s="173">
        <f>Z24</f>
        <v>1.0554337899999999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0.90158693*1.2</f>
        <v>1.0819043159999999</v>
      </c>
      <c r="D27" s="184">
        <v>1.0554337899999999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1.0819043159999999</v>
      </c>
      <c r="Y27" s="172" t="s">
        <v>475</v>
      </c>
      <c r="Z27" s="173">
        <f>D27</f>
        <v>1.0554337899999999</v>
      </c>
      <c r="AA27" s="172" t="s">
        <v>475</v>
      </c>
      <c r="AB27" s="173">
        <f>X27</f>
        <v>1.0819043159999999</v>
      </c>
      <c r="AC27" s="173">
        <f>Z27</f>
        <v>1.0554337899999999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0.90158693000000001</v>
      </c>
      <c r="D30" s="173">
        <f>D32</f>
        <v>0.86510966393442623</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0.90158693000000001</v>
      </c>
      <c r="Y30" s="172" t="s">
        <v>475</v>
      </c>
      <c r="Z30" s="173">
        <f>D30</f>
        <v>0.86510966393442623</v>
      </c>
      <c r="AA30" s="172" t="s">
        <v>475</v>
      </c>
      <c r="AB30" s="173">
        <f>X30</f>
        <v>0.90158693000000001</v>
      </c>
      <c r="AC30" s="173">
        <f>Z30</f>
        <v>0.86510966393442623</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0.90158693000000001</v>
      </c>
      <c r="D32" s="176">
        <f>D27/1.22</f>
        <v>0.86510966393442623</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0.90158693000000001</v>
      </c>
      <c r="Y32" s="172" t="s">
        <v>475</v>
      </c>
      <c r="Z32" s="173">
        <f>D32</f>
        <v>0.86510966393442623</v>
      </c>
      <c r="AA32" s="172" t="s">
        <v>475</v>
      </c>
      <c r="AB32" s="173">
        <f>X32</f>
        <v>0.90158693000000001</v>
      </c>
      <c r="AC32" s="173">
        <f>Z32</f>
        <v>0.86510966393442623</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0.28999999999999998</v>
      </c>
      <c r="D39" s="175">
        <v>0.28999999999999998</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0.28999999999999998</v>
      </c>
      <c r="Y39" s="172" t="s">
        <v>475</v>
      </c>
      <c r="Z39" s="173">
        <f>D39</f>
        <v>0.28999999999999998</v>
      </c>
      <c r="AA39" s="172" t="s">
        <v>475</v>
      </c>
      <c r="AB39" s="173">
        <f>X39</f>
        <v>0.28999999999999998</v>
      </c>
      <c r="AC39" s="173">
        <f>Z39</f>
        <v>0.28999999999999998</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0.28999999999999998</v>
      </c>
      <c r="D48" s="175">
        <f>D39</f>
        <v>0.28999999999999998</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0.28999999999999998</v>
      </c>
      <c r="Y48" s="172" t="s">
        <v>475</v>
      </c>
      <c r="Z48" s="173">
        <f>D48</f>
        <v>0.28999999999999998</v>
      </c>
      <c r="AA48" s="172" t="s">
        <v>475</v>
      </c>
      <c r="AB48" s="173">
        <f>X48</f>
        <v>0.28999999999999998</v>
      </c>
      <c r="AC48" s="173">
        <f>Z48</f>
        <v>0.28999999999999998</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0.90158693000000001</v>
      </c>
      <c r="D54" s="175">
        <f>D30</f>
        <v>0.86510966393442623</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0.90158693000000001</v>
      </c>
      <c r="Y54" s="172" t="s">
        <v>475</v>
      </c>
      <c r="Z54" s="173">
        <f>D54</f>
        <v>0.86510966393442623</v>
      </c>
      <c r="AA54" s="172" t="s">
        <v>475</v>
      </c>
      <c r="AB54" s="173">
        <f>X54</f>
        <v>0.90158693000000001</v>
      </c>
      <c r="AC54" s="173">
        <f>Z54</f>
        <v>0.86510966393442623</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0.28999999999999998</v>
      </c>
      <c r="D58" s="175">
        <f>D48</f>
        <v>0.28999999999999998</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0.28999999999999998</v>
      </c>
      <c r="Y58" s="172" t="s">
        <v>475</v>
      </c>
      <c r="Z58" s="173">
        <f>D58</f>
        <v>0.28999999999999998</v>
      </c>
      <c r="AA58" s="172" t="s">
        <v>475</v>
      </c>
      <c r="AB58" s="173">
        <f>X58</f>
        <v>0.28999999999999998</v>
      </c>
      <c r="AC58" s="173">
        <f>Z58</f>
        <v>0.28999999999999998</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5" sqref="A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Q_ДЭСК_36</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ТП-95 ф. "Поселок 1"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0.28999999999999998</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80" zoomScaleNormal="90" zoomScaleSheetLayoutView="80" workbookViewId="0">
      <selection activeCell="B29" sqref="B29"/>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Q_ДЭСК_36</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ТП-95 ф. "Поселок 1"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ТП-95 ф. "Поселок 1"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1.0554337899999999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2026-03-04T00:26:53Z</dcterms:modified>
</cp:coreProperties>
</file>